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Work from home\Membership Compliance\Parivartaan\Circular_Parivartaan\MTR\"/>
    </mc:Choice>
  </mc:AlternateContent>
  <xr:revisionPtr revIDLastSave="0" documentId="13_ncr:1_{53947B7D-DC61-4B5F-9EDC-02BECF4F39A8}" xr6:coauthVersionLast="45" xr6:coauthVersionMax="46" xr10:uidLastSave="{00000000-0000-0000-0000-000000000000}"/>
  <bookViews>
    <workbookView xWindow="-120" yWindow="-120" windowWidth="20730" windowHeight="11160" activeTab="2" xr2:uid="{00000000-000D-0000-FFFF-FFFF00000000}"/>
  </bookViews>
  <sheets>
    <sheet name="Invalid file" sheetId="3" r:id="rId1"/>
    <sheet name="File Structure" sheetId="7" r:id="rId2"/>
    <sheet name="Intra-file&amp; Datatype validation" sheetId="1" r:id="rId3"/>
    <sheet name="Previous data checks" sheetId="2" r:id="rId4"/>
    <sheet name="Reports MIS" sheetId="6" state="hidden" r:id="rId5"/>
    <sheet name="Examples" sheetId="5" state="hidden" r:id="rId6"/>
  </sheets>
  <definedNames>
    <definedName name="_xlnm._FilterDatabase" localSheetId="1" hidden="1">'File Structure'!$A$1:$E$16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8" i="5" l="1"/>
  <c r="B20" i="5" s="1"/>
  <c r="B15" i="5"/>
  <c r="B10" i="5"/>
  <c r="B5" i="5"/>
  <c r="B21" i="5" l="1"/>
</calcChain>
</file>

<file path=xl/sharedStrings.xml><?xml version="1.0" encoding="utf-8"?>
<sst xmlns="http://schemas.openxmlformats.org/spreadsheetml/2006/main" count="310" uniqueCount="266">
  <si>
    <t>Type</t>
  </si>
  <si>
    <t>File Name</t>
  </si>
  <si>
    <t>Validation</t>
  </si>
  <si>
    <t>The constant in the file name should be ‘MTR’ and validated case insensitive</t>
  </si>
  <si>
    <t xml:space="preserve"> The date should be The reporting date in DDMMYYYY format.</t>
  </si>
  <si>
    <t>The constant in file extension should be ‘T’ and validated case insensitive</t>
  </si>
  <si>
    <t>The file shall be a single file with comma separated values containing 6 types of records:</t>
  </si>
  <si>
    <t>The file should have at least 5 records</t>
  </si>
  <si>
    <t>Control Record</t>
  </si>
  <si>
    <t>Record Type</t>
  </si>
  <si>
    <t>File Type</t>
  </si>
  <si>
    <t>Batch Date</t>
  </si>
  <si>
    <t>Record type should be ‘10’</t>
  </si>
  <si>
    <t>File type should be ‘MTR’ (case insensitive)</t>
  </si>
  <si>
    <t>Member Code should be The same as mentioned in The file name</t>
  </si>
  <si>
    <t>batch number should be The same as mentioned in The file name</t>
  </si>
  <si>
    <t>Total detail records should be the same as count of records with record type ‘20’</t>
  </si>
  <si>
    <t>Member code</t>
  </si>
  <si>
    <t>Batch Number</t>
  </si>
  <si>
    <t>Summary record</t>
  </si>
  <si>
    <t>Record type should be ‘30’</t>
  </si>
  <si>
    <t>Lender Category</t>
  </si>
  <si>
    <t>Detail Record</t>
  </si>
  <si>
    <t>Record type should be ‘20’</t>
  </si>
  <si>
    <t>PAN</t>
  </si>
  <si>
    <t>Scrip</t>
  </si>
  <si>
    <t>Series</t>
  </si>
  <si>
    <t>Category of Holding</t>
  </si>
  <si>
    <t>Stock Exchange</t>
  </si>
  <si>
    <t>Funded Quantity liquidated during day</t>
  </si>
  <si>
    <t>Funded Amount liquidated during day</t>
  </si>
  <si>
    <t>Funded Quantity end day</t>
  </si>
  <si>
    <t>Funded Amount end day</t>
  </si>
  <si>
    <t>Default Value= NSE</t>
  </si>
  <si>
    <t>(‘Y’ if the client falls under Promoter or Promoter Group and ‘N’ if the client falls under Non Promoter)</t>
  </si>
  <si>
    <t>Funded Quantity begin day
[Quantity funded/financed by the member (after reducing the margins provided by the member) will appear here]</t>
  </si>
  <si>
    <t>Funded Amount begin day
[Amount for quantity funded/financed by the member (after reducing the margins provided by the member) will appear here]</t>
  </si>
  <si>
    <t>It should be equal to previous day’s end of day quantity (Funded Quantity end day) or zero in case of fresh record</t>
  </si>
  <si>
    <t>It should be equal to previous day’s end of day amount(Funded Amount end day) or zero in case of fresh record</t>
  </si>
  <si>
    <t>qty</t>
  </si>
  <si>
    <t>amt</t>
  </si>
  <si>
    <t>tamt</t>
  </si>
  <si>
    <t>BOD</t>
  </si>
  <si>
    <t>D</t>
  </si>
  <si>
    <t>LD</t>
  </si>
  <si>
    <t>EOD</t>
  </si>
  <si>
    <t>should be max less than or equal to (Funded Amt BOD+Funded Amt During Day)</t>
  </si>
  <si>
    <t>It should be equal to [Funded Quantity begin day + Funded Quantity during day – Funded Quantity liquidatedduring day]</t>
  </si>
  <si>
    <t>It should be equal to [Funded Amount begin day + Funded Amount during day - Funded Amount liquidated during day]</t>
  </si>
  <si>
    <t>Collaterals Summary Record</t>
  </si>
  <si>
    <t>Record type should be ‘50’</t>
  </si>
  <si>
    <t>Funded Detail Record (Record Type = 20)</t>
  </si>
  <si>
    <t>50 for the last collaterals summary records.
 being the collateral scrips’ detail records (this record should only come if there exists any amount other than 0 in Collaterals-Scrips in record 40 otherwise this record will not come)</t>
  </si>
  <si>
    <t>Collateral-Scrips</t>
  </si>
  <si>
    <t>Funded Detail Records</t>
  </si>
  <si>
    <t>Error Message</t>
  </si>
  <si>
    <t>Lender Category should be ’01’ or ‘02’ or ‘03’ or ‘04’ or ‘05’.
01 - Own / self funds
02 - NBFCs
03 - SCBs (Scheduled commercial bank)
04- Issuance of Commercial Paper
05- Unsecured Long term loans from Promoters and Directors</t>
  </si>
  <si>
    <t>PAN Number</t>
  </si>
  <si>
    <t>Rule</t>
  </si>
  <si>
    <t>Frequency</t>
  </si>
  <si>
    <t>Monthly</t>
  </si>
  <si>
    <t>Non-Submitters</t>
  </si>
  <si>
    <t>Cumulative Data for Margin Trading on Monthly/half yearly/yearly basis:</t>
  </si>
  <si>
    <t>1. Total outstanding at the beginning of the month</t>
  </si>
  <si>
    <t>2. Fresh exposure taken during the month</t>
  </si>
  <si>
    <t>3. Exposure liquidated during the month</t>
  </si>
  <si>
    <t>4. Net outstanding exposure at the end of the month</t>
  </si>
  <si>
    <t xml:space="preserve">5. No. of scrips  </t>
  </si>
  <si>
    <t xml:space="preserve">6. No. of brokers </t>
  </si>
  <si>
    <t>Cumulative Data - Member wise for Margin Trading on Monthly/half yearly/yearly basis:</t>
  </si>
  <si>
    <t>Member-wise reports</t>
  </si>
  <si>
    <t>Cummulative across all members</t>
  </si>
  <si>
    <t>Any member defaulting on submission more than 5 time should be recorded</t>
  </si>
  <si>
    <t>Monthly/half yearly/yearly basis</t>
  </si>
  <si>
    <t>MIS for the members from whom we have withdrawn the MTF facility due to non-submission to track the cooling period</t>
  </si>
  <si>
    <t>Occurances of default (1,2 and so on..) should be shown for monitoring</t>
  </si>
  <si>
    <t>Columns to display</t>
  </si>
  <si>
    <t>Half yearly/Yearly</t>
  </si>
  <si>
    <t>For all submitting members as on the last day of the month,quarterly,half yearly (Sep/Mar - H1/H2), Yearly basis (Apr-Mar financial year)</t>
  </si>
  <si>
    <t>Monthly/quarterly/half yearly/yearly basis</t>
  </si>
  <si>
    <t>Sum of Funded Quantity/Amount begin day (day 1st of the month) for all members across record type = 20</t>
  </si>
  <si>
    <t>should also match 1+2-3=4</t>
  </si>
  <si>
    <t>Error Code</t>
  </si>
  <si>
    <t xml:space="preserve"> The batch number should be numeric, non zero</t>
  </si>
  <si>
    <t>Total summary records</t>
  </si>
  <si>
    <t>Total detail records</t>
  </si>
  <si>
    <t>Total amount funded</t>
  </si>
  <si>
    <t>Total amount funded shall be The same as sum of amount funded across all summary (sum of all record type = 30) records in the file.
Total amount funded (Format: 9999999999999.99)</t>
  </si>
  <si>
    <t>PAN Number (Valid format )</t>
  </si>
  <si>
    <t>Can only be NSE or BSE)</t>
  </si>
  <si>
    <t>File Size</t>
  </si>
  <si>
    <t>Empty files not allowed</t>
  </si>
  <si>
    <t>Mismatch member code &lt;filename value&gt;, &lt;file content value&gt;</t>
  </si>
  <si>
    <t>Total no.of summary records should be the same as count of records with record type ‘30’</t>
  </si>
  <si>
    <t xml:space="preserve">Total Summary record &lt;%&gt; does not match total no.of Summary records &lt;%&gt; with record type=30 </t>
  </si>
  <si>
    <t xml:space="preserve">Total detail record &lt;%&gt; does not match total no.of detail records &lt;%&gt; with record type=20 </t>
  </si>
  <si>
    <t>Invalid record type, should be 10</t>
  </si>
  <si>
    <t>Invalid file type should be 'MTR'</t>
  </si>
  <si>
    <t>Invalid record type, should be 30</t>
  </si>
  <si>
    <t>&lt;Lender Category&gt; should be one of the below values 01,02,03,04,05</t>
  </si>
  <si>
    <t>Sum of the total of amount funded across all summary records should be equal to sum total of end of day amount across all detail records with record type = 20</t>
  </si>
  <si>
    <t>Invalid format, should be Y (Promoter) or N (Non-Promoter)</t>
  </si>
  <si>
    <t>should be max less than or equal to (Funded Qty Begin Day+Funded Qty During Day)</t>
  </si>
  <si>
    <t>Incorrect Qty end day &lt;%&gt; as It should be equal to [Funded Quantity begin day + Funded Quantity during day – Funded Quantity liquidatedduring day] &lt;%&gt;</t>
  </si>
  <si>
    <t>Incorrect Liquidated Qty &lt;%&gt; as it should be less or equal to [sum of Funded Qty Begin Day &amp; Funded Qty During Day] &lt;%&gt;</t>
  </si>
  <si>
    <t>Incorrect Liquidated Amt &lt;%&gt; as it should be less or equal to [sum of Funded Amt Begin Day &amp; Funded Amt During Day]  &lt;%&gt;</t>
  </si>
  <si>
    <t>Incorrect Amount end day &lt;%&gt; as It should be equal to [Funded Amount begin day + Funded Amount during day - Funded Amount liquidated during day] &lt;%&gt;</t>
  </si>
  <si>
    <t>Month, member-wise (name/code),Date of non-submissions</t>
  </si>
  <si>
    <t>List the member who have defaulted more than 6 time which indicated forced withdrawal status (ask from where to fetch this in ENIT) along with the . Alert about 6th time default,from that day onward the cooling period will start. Expand to get exact details of non-submission</t>
  </si>
  <si>
    <t>Member, date of suspension,start-end date of cooling period. Detail view about non-submission dates on clicking the member</t>
  </si>
  <si>
    <t>Count of submitting members</t>
  </si>
  <si>
    <t>Unique no.of scrips (funded) across all members for the selected period</t>
  </si>
  <si>
    <t>Sum of Funded Quantity/Amount end day for all members -  Last day of the selected date range</t>
  </si>
  <si>
    <t>Sum of Funded Quantity/Amount liquidated during day for all members from 1st to last day of the selected date range</t>
  </si>
  <si>
    <t>Sum of Funded Quantity/Amount during day for all members sum from 1st to  last day of the selected date range</t>
  </si>
  <si>
    <t>size cannot be 0 kb</t>
  </si>
  <si>
    <t>File is Empty, please upload valid file</t>
  </si>
  <si>
    <t>Constant 'MTR' missing in filename: Filename should have format MTR_DDMMYYYY.TNN</t>
  </si>
  <si>
    <t>Constant 'T' missing in filename: Filename should have format MTR_DDMMYYYY.TNN</t>
  </si>
  <si>
    <t>Batch number cannot be Non numeric &lt;%s&gt;.
Batch number cannot be zero</t>
  </si>
  <si>
    <t>Invalid format, should be Pan format</t>
  </si>
  <si>
    <t>Invalid symbol</t>
  </si>
  <si>
    <t>Invalid Date &lt;%s&gt; in filename: The date should be the reporting date i.e. T-1 in DDMMYYYY format</t>
  </si>
  <si>
    <t>In case, declaration is not there</t>
  </si>
  <si>
    <t>10 for the first record, mandatory record</t>
  </si>
  <si>
    <t>Record type- 10, control record missing, entire file is rejected</t>
  </si>
  <si>
    <t>30 for second record onwards, being funded summary records, mandatory record</t>
  </si>
  <si>
    <t>Record type- 30, summary record missing, entire file is rejected</t>
  </si>
  <si>
    <t>20 for the third record onwards, being funded scrips’ detail records, mandatory record</t>
  </si>
  <si>
    <t>Record type- 20, summary record missing, entire file is rejected</t>
  </si>
  <si>
    <t>40 for the fourth record onwards, being collaterals summary records, mandatory record</t>
  </si>
  <si>
    <t>Record type- 40, summary record missing, entire file is rejected</t>
  </si>
  <si>
    <t>Mismatch in summary record and detailed record.Sum of the total of amount funded across all summary records &lt;%&gt; should be equal to sum total of end of day amount across all detail records with record type = 20 &lt;%&gt;</t>
  </si>
  <si>
    <t>Invalid record type, should be 20</t>
  </si>
  <si>
    <t>Field Stock Exchange cannot be blank, has to be NSE in record type 20</t>
  </si>
  <si>
    <t>Invalid record type, should be 50</t>
  </si>
  <si>
    <t>Mismatch in the previous day &lt;%date for which file was last received&gt; closing amount &lt;%&gt; and current day&lt;% current reporting date&gt; opening amount &lt;%&gt; should be same</t>
  </si>
  <si>
    <t>Mismatch in the previous day &lt;%date for which file was last received&gt;.Closing qty &lt;%&gt; and current day&lt;% current reporting date&gt; opening qty &lt;%&gt; should be same</t>
  </si>
  <si>
    <t>Cannot load batch no &lt;%d&gt; before batch no &lt;%d&gt;.The batch number should be in sequence.</t>
  </si>
  <si>
    <t>File naming convention for uploading: MTR_DDMMYYYY.TNN 
where 
MTR is constant,
DDMMYYYY is date for which margin trading details are to be furnished,
T is constant;
NN is batch number (Format: 99)</t>
  </si>
  <si>
    <t>File Structure</t>
  </si>
  <si>
    <t>Records in input file should be in order as 10,30,20,40,50,Declaration .
The sequence of record type should be:</t>
  </si>
  <si>
    <t>Missing record type &lt;%&gt;, entire file is rejected</t>
  </si>
  <si>
    <t>File has incorrect recordtype order should be in order as 10,30,20,40,50,Declaration, entire file is rejected</t>
  </si>
  <si>
    <t>Record type 50 is missing, as the collateral scrips amount &gt;0 is mentioned in record type 40, entire file is rejected</t>
  </si>
  <si>
    <t>Incorrect Declaration format, refer annexure for exact details, entire file is rejected</t>
  </si>
  <si>
    <t>Declaration is missing in input file, entire file is rejected</t>
  </si>
  <si>
    <t>Invalid control record format, should have 8 columns refer annexure I for details, entire file is rejected</t>
  </si>
  <si>
    <t>The control record should have eight columns only (refer Annexure1 for exact details)</t>
  </si>
  <si>
    <t>Invalid summary record format, should have 4 columns refer annexure I for details,entire file is rejected</t>
  </si>
  <si>
    <t>Invalid detail record format, should have 15 columns refer annexureI for details,entire file is rejected</t>
  </si>
  <si>
    <t>Invalid collateral summary record format, should have 4 columns refer annexureI for details,entire file is rejected</t>
  </si>
  <si>
    <t xml:space="preserve"> Invalid collateral summary record format, should have 4 columns refer annexure</t>
  </si>
  <si>
    <t>The Summary record should have four columns only (refer Annexure1 for exact details)</t>
  </si>
  <si>
    <t>The Details record should have fifteen columns only (refer Annexure1 for exact details)</t>
  </si>
  <si>
    <t>The Collateral summary record should have four columns only (refer Annexure1 for exact details)</t>
  </si>
  <si>
    <t>The Collateral scripts detail summary record should have four columns only (refer Annexure1 for exact details)</t>
  </si>
  <si>
    <t>Record Type Structure</t>
  </si>
  <si>
    <t>Summary Record</t>
  </si>
  <si>
    <t>Collaterals Record</t>
  </si>
  <si>
    <t>Collaterals Scrips’ Detail Record</t>
  </si>
  <si>
    <t>&lt;Field&gt; length greater than specified value &lt;%&gt;</t>
  </si>
  <si>
    <t>All fields in the all the record types are mandatory with exact datatype specification as per annexure I</t>
  </si>
  <si>
    <t>&lt;Field&gt; cannot be NULL</t>
  </si>
  <si>
    <t xml:space="preserve">Only numeric values allowed for &lt;Field&gt; </t>
  </si>
  <si>
    <t>Field length should be as per length specified in Annexure I</t>
  </si>
  <si>
    <t>All the fields are mandatory , non-NULL values only</t>
  </si>
  <si>
    <t>If field type is amounts/numbers as per datatype specified in Annexure I</t>
  </si>
  <si>
    <t>Mismatch in batch date &lt;filename value&gt;, &lt;file content value&gt;, should be &lt;reporting date&gt;.The Batch date should be the same as mentioned in the file name</t>
  </si>
  <si>
    <t>Mismatch in batch number &lt;filename value&gt;, &lt;file content value&gt; .The Batch number in Control record should be equal to the batch number in file name</t>
  </si>
  <si>
    <t xml:space="preserve">Mismatch in Control record and Summary record.Total amount funded &lt;%&gt; mentioned in record type 10 should be sum of amount funded across of summary records&lt;%&gt; (sum of all record type = 30) </t>
  </si>
  <si>
    <t>All fields Datatype</t>
  </si>
  <si>
    <t>Amount funded</t>
  </si>
  <si>
    <t>Invalid symbol,Security should be Group I equity shares</t>
  </si>
  <si>
    <t>No Duplicate record allowed, should have unique PAN-Scrip combination</t>
  </si>
  <si>
    <t>Duplicated record with same PAN&lt;%&gt; and scrip&lt;%&gt; in record type 20 is not allowed. Entire file rejected.</t>
  </si>
  <si>
    <t>Mismatch in collateral summary and collteral scrips detail record.
Collateral-Scrips &lt;%&gt; should match sum of collateral detail records  &lt;%&gt; (record type = 50)</t>
  </si>
  <si>
    <t xml:space="preserve">Amount of collaterals scrips in the collateral summary records should be equal to sum of end of day amount in the collaterals scrips’ collateral detail records -record type 50.
</t>
  </si>
  <si>
    <t>Collaterals Scrips Detail Record</t>
  </si>
  <si>
    <t>Security Symbol</t>
  </si>
  <si>
    <t>Invalid format, Stock Exchange should be NSE or BSE</t>
  </si>
  <si>
    <t>Scrip should belong to a correct series</t>
  </si>
  <si>
    <t>Scrip &amp; Series combination is incorrect. Scrip &lt;%&gt; belongs to series &lt;%&gt; (show the right combination)</t>
  </si>
  <si>
    <t>Scrip * Series</t>
  </si>
  <si>
    <t>IF001</t>
  </si>
  <si>
    <t>IF002</t>
  </si>
  <si>
    <t>IF003</t>
  </si>
  <si>
    <t>IF004</t>
  </si>
  <si>
    <t>IF005</t>
  </si>
  <si>
    <t>IF006</t>
  </si>
  <si>
    <t>FS001</t>
  </si>
  <si>
    <t>FS002</t>
  </si>
  <si>
    <t>FS003</t>
  </si>
  <si>
    <t>FS004</t>
  </si>
  <si>
    <t>FS005</t>
  </si>
  <si>
    <t>FS006</t>
  </si>
  <si>
    <t>FS007</t>
  </si>
  <si>
    <t>FS008</t>
  </si>
  <si>
    <t>FS009</t>
  </si>
  <si>
    <t>FS010</t>
  </si>
  <si>
    <t>FS011</t>
  </si>
  <si>
    <t>FS012</t>
  </si>
  <si>
    <t>FS013</t>
  </si>
  <si>
    <t>FS014</t>
  </si>
  <si>
    <t>FS015</t>
  </si>
  <si>
    <t>PD001</t>
  </si>
  <si>
    <t>PD002</t>
  </si>
  <si>
    <t>PD003</t>
  </si>
  <si>
    <t>PD004</t>
  </si>
  <si>
    <t>PD005</t>
  </si>
  <si>
    <t>PD006</t>
  </si>
  <si>
    <t>IFD001</t>
  </si>
  <si>
    <t>IFD002</t>
  </si>
  <si>
    <t>IFD003</t>
  </si>
  <si>
    <t>IFD004</t>
  </si>
  <si>
    <t>IFD005</t>
  </si>
  <si>
    <t>IFD006</t>
  </si>
  <si>
    <t>IFD007</t>
  </si>
  <si>
    <t>IFD008</t>
  </si>
  <si>
    <t>IFD009</t>
  </si>
  <si>
    <t>IFD010</t>
  </si>
  <si>
    <t>IFD011</t>
  </si>
  <si>
    <t>IFD012</t>
  </si>
  <si>
    <t>IFD013</t>
  </si>
  <si>
    <t>IFD014</t>
  </si>
  <si>
    <t>IFD015</t>
  </si>
  <si>
    <t>IFD016</t>
  </si>
  <si>
    <t>IFD017</t>
  </si>
  <si>
    <t>IFD018</t>
  </si>
  <si>
    <t>IFD019</t>
  </si>
  <si>
    <t>IFD020</t>
  </si>
  <si>
    <t>IFD021</t>
  </si>
  <si>
    <t>IFD022</t>
  </si>
  <si>
    <t>IFD023</t>
  </si>
  <si>
    <t>IFD024</t>
  </si>
  <si>
    <t>IFD025</t>
  </si>
  <si>
    <t>IFD026</t>
  </si>
  <si>
    <t>IFD027</t>
  </si>
  <si>
    <t>IFD028</t>
  </si>
  <si>
    <t>Series should be EQ, BE</t>
  </si>
  <si>
    <t>BE can't be permitted for fresh addition position</t>
  </si>
  <si>
    <t>IFD029</t>
  </si>
  <si>
    <t>The scrip funded has moved to BE from EQ or from EQ to BE, hence please change the series and submit revised file</t>
  </si>
  <si>
    <t>IFD030</t>
  </si>
  <si>
    <t>Description</t>
  </si>
  <si>
    <t xml:space="preserve"> The batch number should be in sequence with respect to the reporting date for which the margin trading details are reported. So the first file will be 01, then if a file is submitted again it will be 02 and so on..</t>
  </si>
  <si>
    <t xml:space="preserve"> For example, if the member has successfully uploaded MTR file for trade date 30 Sep 2021 , and now member wants to submit the file again than filename will be 30092021.T02</t>
  </si>
  <si>
    <t>Validations</t>
  </si>
  <si>
    <t>Declaration in the end. Wordings should remain intact. (I hereby confirm that my exposure towards the margin trading facility has not exceeded the borrowed funds (if any) and 50% of my networth.)</t>
  </si>
  <si>
    <t>batch date should be the same as mentioned in the file name</t>
  </si>
  <si>
    <t>if field type is character as per datatype specified in Annexure I</t>
  </si>
  <si>
    <t xml:space="preserve">Only CHARACTER values allowed for &lt;Field&gt; </t>
  </si>
  <si>
    <t>In case existing scrip changed from EQ to BE, than no fresh addition can be done.</t>
  </si>
  <si>
    <t>Note:</t>
  </si>
  <si>
    <t>Detailed Record - Record Type 20:</t>
  </si>
  <si>
    <t>3.The list of Group-1 securities is available on the NSE website under the “monthly reports tab” at the following link and downloading the report named “CM-Security Catergory Impact Cost”: https://www.nseindia.com/all-reports</t>
  </si>
  <si>
    <t>1. The scrips funded by the member shall be listed on NSE and the symbol used in NSE has to be mentioned in the file. BSE symbols shall not be allowed in record type 20.</t>
  </si>
  <si>
    <r>
      <t xml:space="preserve">2.Only </t>
    </r>
    <r>
      <rPr>
        <b/>
        <sz val="11"/>
        <color theme="1"/>
        <rFont val="Calibri"/>
        <family val="2"/>
        <scheme val="minor"/>
      </rPr>
      <t>equity shares classified as 'Group I security</t>
    </r>
    <r>
      <rPr>
        <sz val="11"/>
        <color theme="1"/>
        <rFont val="Calibri"/>
        <family val="2"/>
        <scheme val="minor"/>
      </rPr>
      <t>' shall be eligible for margin funding.</t>
    </r>
  </si>
  <si>
    <t>Security Symbol should be valid and shall be available on NSE website. Only group 1 equity shares are allowed for margin trading</t>
  </si>
  <si>
    <t>If the scrip has moved from EQ to BE series or vice versa as per the scrip master</t>
  </si>
  <si>
    <t>Refer the note mentioned below the table</t>
  </si>
  <si>
    <t>Security Series should be Group I equity shares i.e. EQ or BE</t>
  </si>
  <si>
    <t xml:space="preserve">4. A scrip can't have mutliple series. For eg: If the member has position in TATASTEEL and its series is EQ than member can't mention TATASTEEL with BE series. </t>
  </si>
  <si>
    <t xml:space="preserve">5.The symbol-series combination can be checked from the report named as "Securities available for equity segment on NSE website -https://www.nseindia.com/market-data/securities-available-for-trading </t>
  </si>
  <si>
    <t>6.Total of amount funded mentioned in record type 10 = total of amount funded mentioned in record type 30 = total of total of amount funded mentioned in record type 20</t>
  </si>
  <si>
    <t>The system shall reject the same scrip with multiple series. Unique scrip symbol shall have one series (either EQ or BE, both the series can't be present with one unique symbol).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</si>
</sst>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font>
    <font>
      <sz val="11"/>
      <color rgb="FF000000"/>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0" xfId="0" applyAlignment="1">
      <alignment vertical="top" wrapText="1"/>
    </xf>
    <xf numFmtId="0" fontId="0" fillId="0" borderId="1" xfId="0"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top" wrapText="1"/>
    </xf>
    <xf numFmtId="0" fontId="1" fillId="2" borderId="0" xfId="0" applyFont="1" applyFill="1" applyAlignment="1"/>
    <xf numFmtId="0" fontId="4" fillId="0" borderId="1" xfId="0" applyFont="1" applyFill="1" applyBorder="1" applyAlignment="1">
      <alignmen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0" fillId="0" borderId="0" xfId="0" applyFill="1"/>
    <xf numFmtId="0" fontId="0" fillId="0" borderId="0" xfId="0" applyFill="1" applyAlignment="1">
      <alignment vertical="top"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0" fillId="0" borderId="1" xfId="0" applyFill="1" applyBorder="1" applyAlignment="1">
      <alignment horizontal="left" vertical="center" wrapText="1"/>
    </xf>
    <xf numFmtId="0" fontId="2" fillId="0" borderId="1" xfId="0" applyFont="1" applyFill="1" applyBorder="1" applyAlignment="1">
      <alignment vertical="center" wrapText="1"/>
    </xf>
    <xf numFmtId="0" fontId="0" fillId="0" borderId="1" xfId="0" applyBorder="1" applyAlignment="1">
      <alignment horizontal="center" vertical="center"/>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4" xfId="0" applyFont="1" applyBorder="1" applyAlignment="1">
      <alignment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zoomScale="85" zoomScaleNormal="85" workbookViewId="0">
      <selection sqref="A1:XFD1"/>
    </sheetView>
  </sheetViews>
  <sheetFormatPr defaultRowHeight="15" x14ac:dyDescent="0.25"/>
  <cols>
    <col min="1" max="1" width="14.85546875" customWidth="1"/>
    <col min="2" max="2" width="65.42578125" bestFit="1" customWidth="1"/>
    <col min="3" max="3" width="68.85546875" customWidth="1"/>
    <col min="4" max="4" width="27.5703125" style="1" bestFit="1" customWidth="1"/>
    <col min="5" max="5" width="15.140625" customWidth="1"/>
  </cols>
  <sheetData>
    <row r="1" spans="1:5" x14ac:dyDescent="0.25">
      <c r="A1" s="15" t="s">
        <v>0</v>
      </c>
      <c r="B1" s="15" t="s">
        <v>244</v>
      </c>
      <c r="C1" s="15" t="s">
        <v>247</v>
      </c>
      <c r="D1" s="16" t="s">
        <v>55</v>
      </c>
      <c r="E1" s="16" t="s">
        <v>82</v>
      </c>
    </row>
    <row r="2" spans="1:5" ht="30" x14ac:dyDescent="0.25">
      <c r="A2" s="13" t="s">
        <v>90</v>
      </c>
      <c r="B2" s="13" t="s">
        <v>91</v>
      </c>
      <c r="C2" s="12" t="s">
        <v>115</v>
      </c>
      <c r="D2" s="12" t="s">
        <v>116</v>
      </c>
      <c r="E2" s="23" t="s">
        <v>184</v>
      </c>
    </row>
    <row r="3" spans="1:5" ht="90" customHeight="1" x14ac:dyDescent="0.25">
      <c r="A3" s="28" t="s">
        <v>1</v>
      </c>
      <c r="B3" s="29" t="s">
        <v>139</v>
      </c>
      <c r="C3" s="12" t="s">
        <v>3</v>
      </c>
      <c r="D3" s="12" t="s">
        <v>117</v>
      </c>
      <c r="E3" s="23" t="s">
        <v>185</v>
      </c>
    </row>
    <row r="4" spans="1:5" ht="60" x14ac:dyDescent="0.25">
      <c r="A4" s="28"/>
      <c r="B4" s="29"/>
      <c r="C4" s="12" t="s">
        <v>4</v>
      </c>
      <c r="D4" s="12" t="s">
        <v>122</v>
      </c>
      <c r="E4" s="23" t="s">
        <v>186</v>
      </c>
    </row>
    <row r="5" spans="1:5" ht="60" x14ac:dyDescent="0.25">
      <c r="A5" s="28"/>
      <c r="B5" s="29"/>
      <c r="C5" s="12" t="s">
        <v>5</v>
      </c>
      <c r="D5" s="12" t="s">
        <v>118</v>
      </c>
      <c r="E5" s="23" t="s">
        <v>187</v>
      </c>
    </row>
    <row r="6" spans="1:5" ht="45" x14ac:dyDescent="0.25">
      <c r="A6" s="28"/>
      <c r="B6" s="29"/>
      <c r="C6" s="12" t="s">
        <v>83</v>
      </c>
      <c r="D6" s="12" t="s">
        <v>119</v>
      </c>
      <c r="E6" s="23" t="s">
        <v>188</v>
      </c>
    </row>
    <row r="7" spans="1:5" ht="45" x14ac:dyDescent="0.25">
      <c r="A7" s="28"/>
      <c r="B7" s="29"/>
      <c r="C7" s="25" t="s">
        <v>245</v>
      </c>
      <c r="D7" s="30" t="s">
        <v>138</v>
      </c>
      <c r="E7" s="32" t="s">
        <v>189</v>
      </c>
    </row>
    <row r="8" spans="1:5" ht="45" x14ac:dyDescent="0.25">
      <c r="A8" s="28"/>
      <c r="B8" s="29"/>
      <c r="C8" s="24" t="s">
        <v>246</v>
      </c>
      <c r="D8" s="31"/>
      <c r="E8" s="33"/>
    </row>
  </sheetData>
  <mergeCells count="4">
    <mergeCell ref="A3:A8"/>
    <mergeCell ref="B3:B8"/>
    <mergeCell ref="D7:D8"/>
    <mergeCell ref="E7:E8"/>
  </mergeCells>
  <pageMargins left="0.7" right="0.7" top="0.75" bottom="0.75" header="0.3" footer="0.3"/>
  <pageSetup orientation="portrait" horizontalDpi="90" verticalDpi="90"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
  <sheetViews>
    <sheetView zoomScale="85" zoomScaleNormal="85" workbookViewId="0">
      <selection sqref="A1:XFD1"/>
    </sheetView>
  </sheetViews>
  <sheetFormatPr defaultRowHeight="15" x14ac:dyDescent="0.25"/>
  <cols>
    <col min="1" max="1" width="17" customWidth="1"/>
    <col min="2" max="2" width="24.28515625" customWidth="1"/>
    <col min="3" max="3" width="62.85546875" customWidth="1"/>
    <col min="4" max="4" width="44.7109375" customWidth="1"/>
    <col min="5" max="5" width="10.28515625" bestFit="1" customWidth="1"/>
  </cols>
  <sheetData>
    <row r="1" spans="1:5" x14ac:dyDescent="0.25">
      <c r="A1" s="15" t="s">
        <v>0</v>
      </c>
      <c r="B1" s="15" t="s">
        <v>244</v>
      </c>
      <c r="C1" s="15" t="s">
        <v>247</v>
      </c>
      <c r="D1" s="16" t="s">
        <v>55</v>
      </c>
      <c r="E1" s="16" t="s">
        <v>82</v>
      </c>
    </row>
    <row r="2" spans="1:5" ht="45" customHeight="1" x14ac:dyDescent="0.25">
      <c r="A2" s="34" t="s">
        <v>140</v>
      </c>
      <c r="B2" s="34" t="s">
        <v>6</v>
      </c>
      <c r="C2" s="17" t="s">
        <v>7</v>
      </c>
      <c r="D2" s="17" t="s">
        <v>142</v>
      </c>
      <c r="E2" s="4" t="s">
        <v>190</v>
      </c>
    </row>
    <row r="3" spans="1:5" ht="45" x14ac:dyDescent="0.25">
      <c r="A3" s="35"/>
      <c r="B3" s="35"/>
      <c r="C3" s="26" t="s">
        <v>141</v>
      </c>
      <c r="D3" s="17" t="s">
        <v>143</v>
      </c>
      <c r="E3" s="4" t="s">
        <v>191</v>
      </c>
    </row>
    <row r="4" spans="1:5" ht="30" x14ac:dyDescent="0.25">
      <c r="A4" s="35"/>
      <c r="B4" s="35"/>
      <c r="C4" s="17" t="s">
        <v>124</v>
      </c>
      <c r="D4" s="17" t="s">
        <v>125</v>
      </c>
      <c r="E4" s="4" t="s">
        <v>192</v>
      </c>
    </row>
    <row r="5" spans="1:5" ht="30" x14ac:dyDescent="0.25">
      <c r="A5" s="35"/>
      <c r="B5" s="35"/>
      <c r="C5" s="17" t="s">
        <v>126</v>
      </c>
      <c r="D5" s="17" t="s">
        <v>127</v>
      </c>
      <c r="E5" s="4" t="s">
        <v>193</v>
      </c>
    </row>
    <row r="6" spans="1:5" ht="30" x14ac:dyDescent="0.25">
      <c r="A6" s="35"/>
      <c r="B6" s="35"/>
      <c r="C6" s="17" t="s">
        <v>128</v>
      </c>
      <c r="D6" s="17" t="s">
        <v>129</v>
      </c>
      <c r="E6" s="4" t="s">
        <v>194</v>
      </c>
    </row>
    <row r="7" spans="1:5" ht="30" x14ac:dyDescent="0.25">
      <c r="A7" s="35"/>
      <c r="B7" s="35"/>
      <c r="C7" s="17" t="s">
        <v>130</v>
      </c>
      <c r="D7" s="17" t="s">
        <v>131</v>
      </c>
      <c r="E7" s="4" t="s">
        <v>195</v>
      </c>
    </row>
    <row r="8" spans="1:5" ht="60" x14ac:dyDescent="0.25">
      <c r="A8" s="35"/>
      <c r="B8" s="35"/>
      <c r="C8" s="17" t="s">
        <v>52</v>
      </c>
      <c r="D8" s="20" t="s">
        <v>144</v>
      </c>
      <c r="E8" s="4" t="s">
        <v>196</v>
      </c>
    </row>
    <row r="9" spans="1:5" ht="45" x14ac:dyDescent="0.25">
      <c r="A9" s="35"/>
      <c r="B9" s="35"/>
      <c r="C9" s="17" t="s">
        <v>248</v>
      </c>
      <c r="D9" s="17" t="s">
        <v>145</v>
      </c>
      <c r="E9" s="4" t="s">
        <v>197</v>
      </c>
    </row>
    <row r="10" spans="1:5" ht="30" x14ac:dyDescent="0.25">
      <c r="A10" s="36"/>
      <c r="B10" s="36"/>
      <c r="C10" s="18" t="s">
        <v>123</v>
      </c>
      <c r="D10" s="19" t="s">
        <v>146</v>
      </c>
      <c r="E10" s="4" t="s">
        <v>198</v>
      </c>
    </row>
    <row r="11" spans="1:5" ht="41.25" customHeight="1" x14ac:dyDescent="0.25">
      <c r="A11" s="34" t="s">
        <v>157</v>
      </c>
      <c r="B11" s="17" t="s">
        <v>8</v>
      </c>
      <c r="C11" s="17" t="s">
        <v>148</v>
      </c>
      <c r="D11" s="17" t="s">
        <v>147</v>
      </c>
      <c r="E11" s="4" t="s">
        <v>199</v>
      </c>
    </row>
    <row r="12" spans="1:5" ht="36" customHeight="1" x14ac:dyDescent="0.25">
      <c r="A12" s="35"/>
      <c r="B12" s="17" t="s">
        <v>158</v>
      </c>
      <c r="C12" s="17" t="s">
        <v>153</v>
      </c>
      <c r="D12" s="17" t="s">
        <v>149</v>
      </c>
      <c r="E12" s="4" t="s">
        <v>200</v>
      </c>
    </row>
    <row r="13" spans="1:5" ht="50.25" customHeight="1" x14ac:dyDescent="0.25">
      <c r="A13" s="35"/>
      <c r="B13" s="37" t="s">
        <v>22</v>
      </c>
      <c r="C13" s="17" t="s">
        <v>154</v>
      </c>
      <c r="D13" s="17" t="s">
        <v>150</v>
      </c>
      <c r="E13" s="4" t="s">
        <v>201</v>
      </c>
    </row>
    <row r="14" spans="1:5" ht="50.25" customHeight="1" x14ac:dyDescent="0.25">
      <c r="A14" s="35"/>
      <c r="B14" s="38"/>
      <c r="C14" s="17" t="s">
        <v>174</v>
      </c>
      <c r="D14" s="12" t="s">
        <v>175</v>
      </c>
      <c r="E14" s="4" t="s">
        <v>202</v>
      </c>
    </row>
    <row r="15" spans="1:5" ht="68.25" customHeight="1" x14ac:dyDescent="0.25">
      <c r="A15" s="35"/>
      <c r="B15" s="17" t="s">
        <v>159</v>
      </c>
      <c r="C15" s="17" t="s">
        <v>155</v>
      </c>
      <c r="D15" s="17" t="s">
        <v>151</v>
      </c>
      <c r="E15" s="4" t="s">
        <v>203</v>
      </c>
    </row>
    <row r="16" spans="1:5" ht="56.25" customHeight="1" x14ac:dyDescent="0.25">
      <c r="A16" s="36"/>
      <c r="B16" s="17" t="s">
        <v>160</v>
      </c>
      <c r="C16" s="17" t="s">
        <v>156</v>
      </c>
      <c r="D16" s="19" t="s">
        <v>152</v>
      </c>
      <c r="E16" s="4" t="s">
        <v>204</v>
      </c>
    </row>
  </sheetData>
  <mergeCells count="4">
    <mergeCell ref="B2:B10"/>
    <mergeCell ref="A2:A10"/>
    <mergeCell ref="A11:A16"/>
    <mergeCell ref="B13:B14"/>
  </mergeCells>
  <pageMargins left="0.7" right="0.7" top="0.75" bottom="0.75" header="0.3" footer="0.3"/>
  <pageSetup orientation="portrait"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1"/>
  <sheetViews>
    <sheetView tabSelected="1" topLeftCell="A25" zoomScale="85" zoomScaleNormal="85" workbookViewId="0">
      <selection sqref="A1:XFD1"/>
    </sheetView>
  </sheetViews>
  <sheetFormatPr defaultRowHeight="15" x14ac:dyDescent="0.25"/>
  <cols>
    <col min="1" max="1" width="15.5703125" bestFit="1" customWidth="1"/>
    <col min="2" max="2" width="22.42578125" customWidth="1"/>
    <col min="3" max="3" width="61.85546875" style="1" customWidth="1"/>
    <col min="4" max="4" width="47.28515625" style="1" customWidth="1"/>
    <col min="5" max="5" width="11.140625" bestFit="1" customWidth="1"/>
    <col min="6" max="6" width="35.85546875" customWidth="1"/>
  </cols>
  <sheetData>
    <row r="1" spans="1:5" x14ac:dyDescent="0.25">
      <c r="A1" s="15" t="s">
        <v>0</v>
      </c>
      <c r="B1" s="15" t="s">
        <v>244</v>
      </c>
      <c r="C1" s="15" t="s">
        <v>247</v>
      </c>
      <c r="D1" s="16" t="s">
        <v>55</v>
      </c>
      <c r="E1" s="16" t="s">
        <v>82</v>
      </c>
    </row>
    <row r="2" spans="1:5" ht="30" customHeight="1" x14ac:dyDescent="0.25">
      <c r="A2" s="29" t="s">
        <v>171</v>
      </c>
      <c r="B2" s="29" t="s">
        <v>162</v>
      </c>
      <c r="C2" s="4" t="s">
        <v>166</v>
      </c>
      <c r="D2" s="4" t="s">
        <v>163</v>
      </c>
      <c r="E2" s="14" t="s">
        <v>211</v>
      </c>
    </row>
    <row r="3" spans="1:5" ht="30" x14ac:dyDescent="0.25">
      <c r="A3" s="29"/>
      <c r="B3" s="29"/>
      <c r="C3" s="4" t="s">
        <v>167</v>
      </c>
      <c r="D3" s="4" t="s">
        <v>164</v>
      </c>
      <c r="E3" s="14" t="s">
        <v>212</v>
      </c>
    </row>
    <row r="4" spans="1:5" x14ac:dyDescent="0.25">
      <c r="A4" s="29"/>
      <c r="B4" s="29"/>
      <c r="C4" s="4" t="s">
        <v>250</v>
      </c>
      <c r="D4" s="4" t="s">
        <v>251</v>
      </c>
      <c r="E4" s="14" t="s">
        <v>213</v>
      </c>
    </row>
    <row r="5" spans="1:5" x14ac:dyDescent="0.25">
      <c r="A5" s="29"/>
      <c r="B5" s="29"/>
      <c r="C5" s="4" t="s">
        <v>165</v>
      </c>
      <c r="D5" s="4" t="s">
        <v>161</v>
      </c>
      <c r="E5" s="14" t="s">
        <v>214</v>
      </c>
    </row>
    <row r="6" spans="1:5" x14ac:dyDescent="0.25">
      <c r="A6" s="28" t="s">
        <v>8</v>
      </c>
      <c r="B6" s="3" t="s">
        <v>9</v>
      </c>
      <c r="C6" s="4" t="s">
        <v>12</v>
      </c>
      <c r="D6" s="4" t="s">
        <v>96</v>
      </c>
      <c r="E6" s="14" t="s">
        <v>215</v>
      </c>
    </row>
    <row r="7" spans="1:5" x14ac:dyDescent="0.25">
      <c r="A7" s="28"/>
      <c r="B7" s="3" t="s">
        <v>10</v>
      </c>
      <c r="C7" s="4" t="s">
        <v>13</v>
      </c>
      <c r="D7" s="4" t="s">
        <v>97</v>
      </c>
      <c r="E7" s="14" t="s">
        <v>216</v>
      </c>
    </row>
    <row r="8" spans="1:5" ht="30" x14ac:dyDescent="0.25">
      <c r="A8" s="28"/>
      <c r="B8" s="3" t="s">
        <v>17</v>
      </c>
      <c r="C8" s="4" t="s">
        <v>14</v>
      </c>
      <c r="D8" s="4" t="s">
        <v>92</v>
      </c>
      <c r="E8" s="14" t="s">
        <v>217</v>
      </c>
    </row>
    <row r="9" spans="1:5" ht="60" x14ac:dyDescent="0.25">
      <c r="A9" s="28"/>
      <c r="B9" s="3" t="s">
        <v>11</v>
      </c>
      <c r="C9" s="4" t="s">
        <v>249</v>
      </c>
      <c r="D9" s="4" t="s">
        <v>168</v>
      </c>
      <c r="E9" s="14" t="s">
        <v>218</v>
      </c>
    </row>
    <row r="10" spans="1:5" ht="60" x14ac:dyDescent="0.25">
      <c r="A10" s="28"/>
      <c r="B10" s="3" t="s">
        <v>18</v>
      </c>
      <c r="C10" s="4" t="s">
        <v>15</v>
      </c>
      <c r="D10" s="4" t="s">
        <v>169</v>
      </c>
      <c r="E10" s="14" t="s">
        <v>219</v>
      </c>
    </row>
    <row r="11" spans="1:5" ht="30" x14ac:dyDescent="0.25">
      <c r="A11" s="28"/>
      <c r="B11" s="3" t="s">
        <v>84</v>
      </c>
      <c r="C11" s="4" t="s">
        <v>93</v>
      </c>
      <c r="D11" s="4" t="s">
        <v>94</v>
      </c>
      <c r="E11" s="14" t="s">
        <v>220</v>
      </c>
    </row>
    <row r="12" spans="1:5" ht="30" x14ac:dyDescent="0.25">
      <c r="A12" s="28"/>
      <c r="B12" s="3" t="s">
        <v>85</v>
      </c>
      <c r="C12" s="4" t="s">
        <v>16</v>
      </c>
      <c r="D12" s="4" t="s">
        <v>95</v>
      </c>
      <c r="E12" s="14" t="s">
        <v>221</v>
      </c>
    </row>
    <row r="13" spans="1:5" ht="75" x14ac:dyDescent="0.25">
      <c r="A13" s="28"/>
      <c r="B13" s="3" t="s">
        <v>86</v>
      </c>
      <c r="C13" s="20" t="s">
        <v>87</v>
      </c>
      <c r="D13" s="4" t="s">
        <v>170</v>
      </c>
      <c r="E13" s="14" t="s">
        <v>222</v>
      </c>
    </row>
    <row r="14" spans="1:5" x14ac:dyDescent="0.25">
      <c r="A14" s="28" t="s">
        <v>19</v>
      </c>
      <c r="B14" s="3" t="s">
        <v>9</v>
      </c>
      <c r="C14" s="4" t="s">
        <v>20</v>
      </c>
      <c r="D14" s="4" t="s">
        <v>98</v>
      </c>
      <c r="E14" s="14" t="s">
        <v>223</v>
      </c>
    </row>
    <row r="15" spans="1:5" ht="90" x14ac:dyDescent="0.25">
      <c r="A15" s="28"/>
      <c r="B15" s="3" t="s">
        <v>21</v>
      </c>
      <c r="C15" s="4" t="s">
        <v>56</v>
      </c>
      <c r="D15" s="4" t="s">
        <v>99</v>
      </c>
      <c r="E15" s="14" t="s">
        <v>224</v>
      </c>
    </row>
    <row r="16" spans="1:5" ht="75" x14ac:dyDescent="0.25">
      <c r="A16" s="28"/>
      <c r="B16" s="21" t="s">
        <v>172</v>
      </c>
      <c r="C16" s="20" t="s">
        <v>100</v>
      </c>
      <c r="D16" s="20" t="s">
        <v>132</v>
      </c>
      <c r="E16" s="14" t="s">
        <v>225</v>
      </c>
    </row>
    <row r="17" spans="1:6" x14ac:dyDescent="0.25">
      <c r="A17" s="28" t="s">
        <v>22</v>
      </c>
      <c r="B17" s="3" t="s">
        <v>9</v>
      </c>
      <c r="C17" s="4" t="s">
        <v>23</v>
      </c>
      <c r="D17" s="4" t="s">
        <v>133</v>
      </c>
      <c r="E17" s="14" t="s">
        <v>226</v>
      </c>
    </row>
    <row r="18" spans="1:6" x14ac:dyDescent="0.25">
      <c r="A18" s="28"/>
      <c r="B18" s="3" t="s">
        <v>24</v>
      </c>
      <c r="C18" s="20" t="s">
        <v>88</v>
      </c>
      <c r="D18" s="4" t="s">
        <v>120</v>
      </c>
      <c r="E18" s="14" t="s">
        <v>227</v>
      </c>
    </row>
    <row r="19" spans="1:6" ht="90" customHeight="1" x14ac:dyDescent="0.25">
      <c r="A19" s="28"/>
      <c r="B19" s="3" t="s">
        <v>25</v>
      </c>
      <c r="C19" s="3" t="s">
        <v>258</v>
      </c>
      <c r="D19" s="3" t="s">
        <v>173</v>
      </c>
      <c r="E19" s="14" t="s">
        <v>228</v>
      </c>
      <c r="F19" s="39" t="s">
        <v>260</v>
      </c>
    </row>
    <row r="20" spans="1:6" x14ac:dyDescent="0.25">
      <c r="A20" s="28"/>
      <c r="B20" s="3" t="s">
        <v>26</v>
      </c>
      <c r="C20" s="3" t="s">
        <v>261</v>
      </c>
      <c r="D20" s="3" t="s">
        <v>239</v>
      </c>
      <c r="E20" s="3" t="s">
        <v>229</v>
      </c>
      <c r="F20" s="39"/>
    </row>
    <row r="21" spans="1:6" ht="30" x14ac:dyDescent="0.25">
      <c r="A21" s="28"/>
      <c r="B21" s="3" t="s">
        <v>26</v>
      </c>
      <c r="C21" s="3" t="s">
        <v>252</v>
      </c>
      <c r="D21" s="3" t="s">
        <v>240</v>
      </c>
      <c r="E21" s="3" t="s">
        <v>241</v>
      </c>
      <c r="F21" s="39"/>
    </row>
    <row r="22" spans="1:6" ht="45" x14ac:dyDescent="0.25">
      <c r="A22" s="28"/>
      <c r="B22" s="3" t="s">
        <v>26</v>
      </c>
      <c r="C22" s="3" t="s">
        <v>259</v>
      </c>
      <c r="D22" s="3" t="s">
        <v>242</v>
      </c>
      <c r="E22" s="3" t="s">
        <v>243</v>
      </c>
      <c r="F22" s="39"/>
    </row>
    <row r="23" spans="1:6" ht="45" x14ac:dyDescent="0.25">
      <c r="A23" s="28"/>
      <c r="B23" s="3" t="s">
        <v>183</v>
      </c>
      <c r="C23" s="20" t="s">
        <v>181</v>
      </c>
      <c r="D23" s="4" t="s">
        <v>182</v>
      </c>
      <c r="E23" s="14" t="s">
        <v>230</v>
      </c>
      <c r="F23" s="39"/>
    </row>
    <row r="24" spans="1:6" ht="30" x14ac:dyDescent="0.25">
      <c r="A24" s="28"/>
      <c r="B24" s="3" t="s">
        <v>27</v>
      </c>
      <c r="C24" s="4" t="s">
        <v>34</v>
      </c>
      <c r="D24" s="4" t="s">
        <v>101</v>
      </c>
      <c r="E24" s="14" t="s">
        <v>231</v>
      </c>
    </row>
    <row r="25" spans="1:6" ht="30" x14ac:dyDescent="0.25">
      <c r="A25" s="28"/>
      <c r="B25" s="3" t="s">
        <v>28</v>
      </c>
      <c r="C25" s="4" t="s">
        <v>33</v>
      </c>
      <c r="D25" s="4" t="s">
        <v>134</v>
      </c>
      <c r="E25" s="14" t="s">
        <v>232</v>
      </c>
    </row>
    <row r="26" spans="1:6" ht="60" x14ac:dyDescent="0.25">
      <c r="A26" s="4" t="s">
        <v>49</v>
      </c>
      <c r="B26" s="14" t="s">
        <v>53</v>
      </c>
      <c r="C26" s="4" t="s">
        <v>177</v>
      </c>
      <c r="D26" s="4" t="s">
        <v>176</v>
      </c>
      <c r="E26" s="14" t="s">
        <v>233</v>
      </c>
    </row>
    <row r="27" spans="1:6" ht="45" customHeight="1" x14ac:dyDescent="0.25">
      <c r="A27" s="29" t="s">
        <v>178</v>
      </c>
      <c r="B27" s="3" t="s">
        <v>9</v>
      </c>
      <c r="C27" s="4" t="s">
        <v>50</v>
      </c>
      <c r="D27" s="20" t="s">
        <v>135</v>
      </c>
      <c r="E27" s="14" t="s">
        <v>234</v>
      </c>
    </row>
    <row r="28" spans="1:6" x14ac:dyDescent="0.25">
      <c r="A28" s="29"/>
      <c r="B28" s="3" t="s">
        <v>24</v>
      </c>
      <c r="C28" s="20" t="s">
        <v>57</v>
      </c>
      <c r="D28" s="4" t="s">
        <v>120</v>
      </c>
      <c r="E28" s="14" t="s">
        <v>235</v>
      </c>
    </row>
    <row r="29" spans="1:6" x14ac:dyDescent="0.25">
      <c r="A29" s="29"/>
      <c r="B29" s="22" t="s">
        <v>25</v>
      </c>
      <c r="C29" s="20" t="s">
        <v>179</v>
      </c>
      <c r="D29" s="20" t="s">
        <v>121</v>
      </c>
      <c r="E29" s="14" t="s">
        <v>236</v>
      </c>
    </row>
    <row r="30" spans="1:6" ht="30" x14ac:dyDescent="0.25">
      <c r="A30" s="29"/>
      <c r="B30" s="3" t="s">
        <v>27</v>
      </c>
      <c r="C30" s="4" t="s">
        <v>34</v>
      </c>
      <c r="D30" s="4" t="s">
        <v>101</v>
      </c>
      <c r="E30" s="14" t="s">
        <v>237</v>
      </c>
    </row>
    <row r="31" spans="1:6" ht="30" x14ac:dyDescent="0.25">
      <c r="A31" s="29"/>
      <c r="B31" s="3" t="s">
        <v>28</v>
      </c>
      <c r="C31" s="4" t="s">
        <v>89</v>
      </c>
      <c r="D31" s="4" t="s">
        <v>180</v>
      </c>
      <c r="E31" s="14" t="s">
        <v>238</v>
      </c>
    </row>
    <row r="33" spans="1:1" x14ac:dyDescent="0.25">
      <c r="A33" s="27" t="s">
        <v>253</v>
      </c>
    </row>
    <row r="34" spans="1:1" x14ac:dyDescent="0.25">
      <c r="A34" s="27" t="s">
        <v>254</v>
      </c>
    </row>
    <row r="35" spans="1:1" x14ac:dyDescent="0.25">
      <c r="A35" t="s">
        <v>256</v>
      </c>
    </row>
    <row r="36" spans="1:1" x14ac:dyDescent="0.25">
      <c r="A36" t="s">
        <v>257</v>
      </c>
    </row>
    <row r="37" spans="1:1" x14ac:dyDescent="0.25">
      <c r="A37" t="s">
        <v>255</v>
      </c>
    </row>
    <row r="38" spans="1:1" x14ac:dyDescent="0.25">
      <c r="A38" t="s">
        <v>262</v>
      </c>
    </row>
    <row r="39" spans="1:1" x14ac:dyDescent="0.25">
      <c r="A39" t="s">
        <v>265</v>
      </c>
    </row>
    <row r="40" spans="1:1" x14ac:dyDescent="0.25">
      <c r="A40" t="s">
        <v>263</v>
      </c>
    </row>
    <row r="41" spans="1:1" x14ac:dyDescent="0.25">
      <c r="A41" s="10" t="s">
        <v>264</v>
      </c>
    </row>
  </sheetData>
  <mergeCells count="7">
    <mergeCell ref="A27:A31"/>
    <mergeCell ref="A14:A16"/>
    <mergeCell ref="F19:F23"/>
    <mergeCell ref="B2:B5"/>
    <mergeCell ref="A2:A5"/>
    <mergeCell ref="A6:A13"/>
    <mergeCell ref="A17:A25"/>
  </mergeCells>
  <pageMargins left="0.7" right="0.7" top="0.75" bottom="0.75" header="0.3" footer="0.3"/>
  <pageSetup orientation="portrait" horizontalDpi="90" verticalDpi="9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
  <sheetViews>
    <sheetView zoomScale="85" zoomScaleNormal="85" workbookViewId="0">
      <selection sqref="A1:XFD1"/>
    </sheetView>
  </sheetViews>
  <sheetFormatPr defaultRowHeight="15" x14ac:dyDescent="0.25"/>
  <cols>
    <col min="1" max="1" width="20.140625" customWidth="1"/>
    <col min="2" max="2" width="36" customWidth="1"/>
    <col min="3" max="3" width="39.7109375" customWidth="1"/>
    <col min="4" max="4" width="45.28515625" customWidth="1"/>
    <col min="5" max="5" width="13" customWidth="1"/>
  </cols>
  <sheetData>
    <row r="1" spans="1:5" x14ac:dyDescent="0.25">
      <c r="A1" s="15" t="s">
        <v>0</v>
      </c>
      <c r="B1" s="15" t="s">
        <v>244</v>
      </c>
      <c r="C1" s="15" t="s">
        <v>247</v>
      </c>
      <c r="D1" s="16" t="s">
        <v>55</v>
      </c>
      <c r="E1" s="16" t="s">
        <v>82</v>
      </c>
    </row>
    <row r="2" spans="1:5" ht="75" x14ac:dyDescent="0.25">
      <c r="A2" s="29" t="s">
        <v>51</v>
      </c>
      <c r="B2" s="3" t="s">
        <v>35</v>
      </c>
      <c r="C2" s="4" t="s">
        <v>37</v>
      </c>
      <c r="D2" s="4" t="s">
        <v>137</v>
      </c>
      <c r="E2" s="14" t="s">
        <v>205</v>
      </c>
    </row>
    <row r="3" spans="1:5" ht="75" x14ac:dyDescent="0.25">
      <c r="A3" s="29"/>
      <c r="B3" s="3" t="s">
        <v>36</v>
      </c>
      <c r="C3" s="4" t="s">
        <v>38</v>
      </c>
      <c r="D3" s="4" t="s">
        <v>136</v>
      </c>
      <c r="E3" s="14" t="s">
        <v>206</v>
      </c>
    </row>
    <row r="4" spans="1:5" ht="45" x14ac:dyDescent="0.25">
      <c r="A4" s="29"/>
      <c r="B4" s="3" t="s">
        <v>29</v>
      </c>
      <c r="C4" s="4" t="s">
        <v>102</v>
      </c>
      <c r="D4" s="4" t="s">
        <v>104</v>
      </c>
      <c r="E4" s="14" t="s">
        <v>207</v>
      </c>
    </row>
    <row r="5" spans="1:5" ht="45" x14ac:dyDescent="0.25">
      <c r="A5" s="29"/>
      <c r="B5" s="3" t="s">
        <v>30</v>
      </c>
      <c r="C5" s="4" t="s">
        <v>46</v>
      </c>
      <c r="D5" s="4" t="s">
        <v>105</v>
      </c>
      <c r="E5" s="14" t="s">
        <v>208</v>
      </c>
    </row>
    <row r="6" spans="1:5" ht="60" x14ac:dyDescent="0.25">
      <c r="A6" s="29"/>
      <c r="B6" s="3" t="s">
        <v>31</v>
      </c>
      <c r="C6" s="4" t="s">
        <v>47</v>
      </c>
      <c r="D6" s="4" t="s">
        <v>103</v>
      </c>
      <c r="E6" s="14" t="s">
        <v>209</v>
      </c>
    </row>
    <row r="7" spans="1:5" ht="60" x14ac:dyDescent="0.25">
      <c r="A7" s="29"/>
      <c r="B7" s="3" t="s">
        <v>32</v>
      </c>
      <c r="C7" s="4" t="s">
        <v>48</v>
      </c>
      <c r="D7" s="4" t="s">
        <v>106</v>
      </c>
      <c r="E7" s="14" t="s">
        <v>210</v>
      </c>
    </row>
    <row r="8" spans="1:5" x14ac:dyDescent="0.25">
      <c r="A8" s="2"/>
    </row>
  </sheetData>
  <mergeCells count="1">
    <mergeCell ref="A2:A7"/>
  </mergeCells>
  <pageMargins left="0.7" right="0.7" top="0.75" bottom="0.75" header="0.3" footer="0.3"/>
  <pageSetup orientation="portrait"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topLeftCell="B1" workbookViewId="0">
      <selection activeCell="D1" sqref="D1"/>
    </sheetView>
  </sheetViews>
  <sheetFormatPr defaultRowHeight="15" x14ac:dyDescent="0.25"/>
  <cols>
    <col min="1" max="1" width="32.7109375" bestFit="1" customWidth="1"/>
    <col min="2" max="2" width="49.5703125" customWidth="1"/>
    <col min="3" max="3" width="36.42578125" customWidth="1"/>
    <col min="4" max="4" width="34.140625" customWidth="1"/>
    <col min="5" max="5" width="19.5703125" customWidth="1"/>
  </cols>
  <sheetData>
    <row r="1" spans="1:5" x14ac:dyDescent="0.25">
      <c r="A1" s="6" t="s">
        <v>0</v>
      </c>
      <c r="B1" s="6" t="s">
        <v>58</v>
      </c>
      <c r="C1" s="6" t="s">
        <v>2</v>
      </c>
      <c r="D1" s="6" t="s">
        <v>59</v>
      </c>
      <c r="E1" s="6" t="s">
        <v>76</v>
      </c>
    </row>
    <row r="2" spans="1:5" ht="60" x14ac:dyDescent="0.25">
      <c r="A2" s="40" t="s">
        <v>61</v>
      </c>
      <c r="B2" s="5" t="s">
        <v>72</v>
      </c>
      <c r="C2" s="5" t="s">
        <v>75</v>
      </c>
      <c r="D2" s="5" t="s">
        <v>60</v>
      </c>
      <c r="E2" s="5" t="s">
        <v>107</v>
      </c>
    </row>
    <row r="3" spans="1:5" ht="120" x14ac:dyDescent="0.25">
      <c r="A3" s="40"/>
      <c r="B3" s="7" t="s">
        <v>74</v>
      </c>
      <c r="C3" s="8" t="s">
        <v>108</v>
      </c>
      <c r="D3" s="5" t="s">
        <v>77</v>
      </c>
      <c r="E3" s="11" t="s">
        <v>109</v>
      </c>
    </row>
    <row r="4" spans="1:5" ht="60" x14ac:dyDescent="0.25">
      <c r="A4" s="40" t="s">
        <v>71</v>
      </c>
      <c r="B4" s="9" t="s">
        <v>62</v>
      </c>
      <c r="C4" s="5" t="s">
        <v>78</v>
      </c>
      <c r="D4" s="7" t="s">
        <v>79</v>
      </c>
      <c r="E4" s="10"/>
    </row>
    <row r="5" spans="1:5" ht="45" x14ac:dyDescent="0.25">
      <c r="A5" s="40"/>
      <c r="B5" s="9" t="s">
        <v>63</v>
      </c>
      <c r="C5" s="8" t="s">
        <v>80</v>
      </c>
      <c r="D5" s="5"/>
      <c r="E5" s="10"/>
    </row>
    <row r="6" spans="1:5" ht="60" x14ac:dyDescent="0.25">
      <c r="A6" s="40"/>
      <c r="B6" s="9" t="s">
        <v>64</v>
      </c>
      <c r="C6" s="5" t="s">
        <v>114</v>
      </c>
      <c r="D6" s="5"/>
      <c r="E6" s="10"/>
    </row>
    <row r="7" spans="1:5" ht="60" x14ac:dyDescent="0.25">
      <c r="A7" s="40"/>
      <c r="B7" s="9" t="s">
        <v>65</v>
      </c>
      <c r="C7" s="5" t="s">
        <v>113</v>
      </c>
      <c r="D7" s="5" t="s">
        <v>81</v>
      </c>
      <c r="E7" s="10"/>
    </row>
    <row r="8" spans="1:5" ht="45" x14ac:dyDescent="0.25">
      <c r="A8" s="40"/>
      <c r="B8" s="9" t="s">
        <v>66</v>
      </c>
      <c r="C8" s="5" t="s">
        <v>112</v>
      </c>
      <c r="D8" s="5"/>
      <c r="E8" s="10"/>
    </row>
    <row r="9" spans="1:5" ht="30" x14ac:dyDescent="0.25">
      <c r="A9" s="40"/>
      <c r="B9" s="9" t="s">
        <v>67</v>
      </c>
      <c r="C9" s="5" t="s">
        <v>111</v>
      </c>
      <c r="D9" s="5"/>
      <c r="E9" s="10"/>
    </row>
    <row r="10" spans="1:5" x14ac:dyDescent="0.25">
      <c r="A10" s="40"/>
      <c r="B10" s="9" t="s">
        <v>68</v>
      </c>
      <c r="C10" s="5" t="s">
        <v>110</v>
      </c>
      <c r="D10" s="5"/>
      <c r="E10" s="10"/>
    </row>
    <row r="11" spans="1:5" ht="30" x14ac:dyDescent="0.25">
      <c r="A11" s="40" t="s">
        <v>70</v>
      </c>
      <c r="B11" s="9" t="s">
        <v>69</v>
      </c>
      <c r="C11" s="5"/>
      <c r="D11" s="7" t="s">
        <v>73</v>
      </c>
      <c r="E11" s="10"/>
    </row>
    <row r="12" spans="1:5" x14ac:dyDescent="0.25">
      <c r="A12" s="40"/>
      <c r="B12" s="9" t="s">
        <v>63</v>
      </c>
      <c r="C12" s="5"/>
      <c r="D12" s="5"/>
      <c r="E12" s="10"/>
    </row>
    <row r="13" spans="1:5" x14ac:dyDescent="0.25">
      <c r="A13" s="40"/>
      <c r="B13" s="9" t="s">
        <v>64</v>
      </c>
      <c r="C13" s="5"/>
      <c r="D13" s="5"/>
      <c r="E13" s="10"/>
    </row>
    <row r="14" spans="1:5" x14ac:dyDescent="0.25">
      <c r="A14" s="40"/>
      <c r="B14" s="9" t="s">
        <v>65</v>
      </c>
      <c r="C14" s="5"/>
      <c r="D14" s="5"/>
      <c r="E14" s="10"/>
    </row>
    <row r="15" spans="1:5" x14ac:dyDescent="0.25">
      <c r="A15" s="40"/>
      <c r="B15" s="9" t="s">
        <v>66</v>
      </c>
      <c r="C15" s="5"/>
      <c r="D15" s="5"/>
      <c r="E15" s="10"/>
    </row>
    <row r="16" spans="1:5" x14ac:dyDescent="0.25">
      <c r="A16" s="40"/>
      <c r="B16" s="9" t="s">
        <v>67</v>
      </c>
      <c r="C16" s="5"/>
      <c r="D16" s="5"/>
      <c r="E16" s="10"/>
    </row>
  </sheetData>
  <mergeCells count="3">
    <mergeCell ref="A2:A3"/>
    <mergeCell ref="A4:A10"/>
    <mergeCell ref="A11:A16"/>
  </mergeCells>
  <pageMargins left="0.7" right="0.7" top="0.75" bottom="0.75" header="0.3" footer="0.3"/>
  <pageSetup orientation="portrait" horizontalDpi="90" verticalDpi="90"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1"/>
  <sheetViews>
    <sheetView topLeftCell="A3" workbookViewId="0">
      <selection activeCell="A2" sqref="A2"/>
    </sheetView>
  </sheetViews>
  <sheetFormatPr defaultRowHeight="15" x14ac:dyDescent="0.25"/>
  <cols>
    <col min="1" max="1" width="11.7109375" bestFit="1" customWidth="1"/>
    <col min="2" max="2" width="24.140625" bestFit="1" customWidth="1"/>
  </cols>
  <sheetData>
    <row r="1" spans="1:2" x14ac:dyDescent="0.25">
      <c r="A1" t="s">
        <v>54</v>
      </c>
    </row>
    <row r="2" spans="1:2" x14ac:dyDescent="0.25">
      <c r="A2" t="s">
        <v>42</v>
      </c>
    </row>
    <row r="3" spans="1:2" x14ac:dyDescent="0.25">
      <c r="A3" t="s">
        <v>39</v>
      </c>
      <c r="B3">
        <v>100</v>
      </c>
    </row>
    <row r="4" spans="1:2" x14ac:dyDescent="0.25">
      <c r="A4" t="s">
        <v>40</v>
      </c>
      <c r="B4">
        <v>5</v>
      </c>
    </row>
    <row r="5" spans="1:2" x14ac:dyDescent="0.25">
      <c r="A5" t="s">
        <v>41</v>
      </c>
      <c r="B5">
        <f>B4*B3</f>
        <v>500</v>
      </c>
    </row>
    <row r="7" spans="1:2" x14ac:dyDescent="0.25">
      <c r="A7" t="s">
        <v>43</v>
      </c>
    </row>
    <row r="8" spans="1:2" x14ac:dyDescent="0.25">
      <c r="A8" t="s">
        <v>39</v>
      </c>
      <c r="B8">
        <v>20</v>
      </c>
    </row>
    <row r="9" spans="1:2" x14ac:dyDescent="0.25">
      <c r="A9" t="s">
        <v>40</v>
      </c>
      <c r="B9">
        <v>5</v>
      </c>
    </row>
    <row r="10" spans="1:2" x14ac:dyDescent="0.25">
      <c r="A10" t="s">
        <v>41</v>
      </c>
      <c r="B10">
        <f>B9*B8</f>
        <v>100</v>
      </c>
    </row>
    <row r="12" spans="1:2" x14ac:dyDescent="0.25">
      <c r="A12" t="s">
        <v>44</v>
      </c>
    </row>
    <row r="13" spans="1:2" x14ac:dyDescent="0.25">
      <c r="A13" t="s">
        <v>39</v>
      </c>
      <c r="B13">
        <v>80</v>
      </c>
    </row>
    <row r="14" spans="1:2" x14ac:dyDescent="0.25">
      <c r="A14" t="s">
        <v>40</v>
      </c>
      <c r="B14">
        <v>5</v>
      </c>
    </row>
    <row r="15" spans="1:2" x14ac:dyDescent="0.25">
      <c r="A15" t="s">
        <v>41</v>
      </c>
      <c r="B15">
        <f>B14*B13</f>
        <v>400</v>
      </c>
    </row>
    <row r="17" spans="1:2" x14ac:dyDescent="0.25">
      <c r="A17" t="s">
        <v>45</v>
      </c>
    </row>
    <row r="18" spans="1:2" x14ac:dyDescent="0.25">
      <c r="A18" t="s">
        <v>39</v>
      </c>
      <c r="B18">
        <f>B3+B8-B13</f>
        <v>40</v>
      </c>
    </row>
    <row r="19" spans="1:2" x14ac:dyDescent="0.25">
      <c r="A19" t="s">
        <v>40</v>
      </c>
      <c r="B19">
        <v>5</v>
      </c>
    </row>
    <row r="20" spans="1:2" x14ac:dyDescent="0.25">
      <c r="A20" t="s">
        <v>41</v>
      </c>
      <c r="B20">
        <f>B19*B18</f>
        <v>200</v>
      </c>
    </row>
    <row r="21" spans="1:2" x14ac:dyDescent="0.25">
      <c r="B21">
        <f>B5+B10-B15</f>
        <v>200</v>
      </c>
    </row>
  </sheetData>
  <pageMargins left="0.7" right="0.7" top="0.75" bottom="0.75" header="0.3" footer="0.3"/>
  <pageSetup orientation="portrait"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Invalid file</vt:lpstr>
      <vt:lpstr>File Structure</vt:lpstr>
      <vt:lpstr>Intra-file&amp; Datatype validation</vt:lpstr>
      <vt:lpstr>Previous data checks</vt:lpstr>
      <vt:lpstr>Reports MIS</vt:lpstr>
      <vt:lpstr>Examples</vt:lpstr>
    </vt:vector>
  </TitlesOfParts>
  <Company>The Boston Consulting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 Kavadia, Anita</dc:creator>
  <cp:lastModifiedBy>Sonal Sharma (MEM-COMPL)</cp:lastModifiedBy>
  <dcterms:created xsi:type="dcterms:W3CDTF">2020-09-21T07:15:44Z</dcterms:created>
  <dcterms:modified xsi:type="dcterms:W3CDTF">2021-10-22T08:37:08Z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2021-10-22T08:37:08Z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db1babec-f6f4-441b-824c-9cc8c3b13fe9</vt:lpwstr>
  </property>
  <property fmtid="{D5CDD505-2E9C-101B-9397-08002B2CF9AE}" pid="8" name="MSIP_Label_f4479928-bf72-407d-92c0-68909117d533_ContentBits">
    <vt:lpwstr>2</vt:lpwstr>
  </property>
</Properties>
</file>